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REZIONE SALEMME\AGENZIA DEL DEMANIO\CONCESSIONE SERVIZI SEDE CENTRALE\Documenti di gara ULTIMI\allegati.e.modulistica\"/>
    </mc:Choice>
  </mc:AlternateContent>
  <xr:revisionPtr revIDLastSave="0" documentId="13_ncr:1_{A667A972-1652-4C55-B696-C0ADFBEDB9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 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3" l="1"/>
  <c r="C8" i="3"/>
  <c r="C12" i="3" s="1"/>
  <c r="D8" i="3"/>
  <c r="D12" i="3" s="1"/>
  <c r="E8" i="3"/>
  <c r="E12" i="3" s="1"/>
  <c r="F8" i="3"/>
  <c r="F27" i="3" s="1"/>
  <c r="F25" i="3" s="1"/>
  <c r="G8" i="3"/>
  <c r="G12" i="3" s="1"/>
  <c r="H9" i="3"/>
  <c r="H10" i="3"/>
  <c r="H11" i="3"/>
  <c r="G40" i="3"/>
  <c r="F40" i="3"/>
  <c r="E40" i="3"/>
  <c r="D40" i="3"/>
  <c r="C40" i="3"/>
  <c r="H38" i="3"/>
  <c r="G37" i="3"/>
  <c r="F37" i="3"/>
  <c r="E37" i="3"/>
  <c r="D37" i="3"/>
  <c r="C37" i="3"/>
  <c r="H34" i="3"/>
  <c r="H33" i="3" s="1"/>
  <c r="G33" i="3"/>
  <c r="F33" i="3"/>
  <c r="E33" i="3"/>
  <c r="D33" i="3"/>
  <c r="C33" i="3"/>
  <c r="G31" i="3"/>
  <c r="E31" i="3"/>
  <c r="H32" i="3"/>
  <c r="H31" i="3" s="1"/>
  <c r="F31" i="3"/>
  <c r="C31" i="3"/>
  <c r="H30" i="3"/>
  <c r="C28" i="3"/>
  <c r="G28" i="3"/>
  <c r="H29" i="3"/>
  <c r="E28" i="3"/>
  <c r="D28" i="3"/>
  <c r="H26" i="3"/>
  <c r="H24" i="3"/>
  <c r="H23" i="3"/>
  <c r="H22" i="3"/>
  <c r="H21" i="3"/>
  <c r="H20" i="3"/>
  <c r="G19" i="3"/>
  <c r="F19" i="3"/>
  <c r="E19" i="3"/>
  <c r="D19" i="3"/>
  <c r="C19" i="3"/>
  <c r="H18" i="3"/>
  <c r="H17" i="3"/>
  <c r="G15" i="3"/>
  <c r="F15" i="3"/>
  <c r="E15" i="3"/>
  <c r="H16" i="3"/>
  <c r="D15" i="3"/>
  <c r="G5" i="3"/>
  <c r="F5" i="3"/>
  <c r="E5" i="3"/>
  <c r="D5" i="3"/>
  <c r="C5" i="3"/>
  <c r="G2" i="3"/>
  <c r="F2" i="3"/>
  <c r="E2" i="3"/>
  <c r="D2" i="3"/>
  <c r="C2" i="3"/>
  <c r="H37" i="3" l="1"/>
  <c r="G27" i="3"/>
  <c r="G25" i="3" s="1"/>
  <c r="G14" i="3" s="1"/>
  <c r="G35" i="3" s="1"/>
  <c r="G42" i="3" s="1"/>
  <c r="F12" i="3"/>
  <c r="C27" i="3"/>
  <c r="D27" i="3"/>
  <c r="D25" i="3" s="1"/>
  <c r="H19" i="3"/>
  <c r="H40" i="3"/>
  <c r="E27" i="3"/>
  <c r="E25" i="3" s="1"/>
  <c r="E14" i="3" s="1"/>
  <c r="E35" i="3" s="1"/>
  <c r="E42" i="3" s="1"/>
  <c r="H28" i="3"/>
  <c r="H8" i="3"/>
  <c r="H12" i="3"/>
  <c r="H15" i="3"/>
  <c r="C25" i="3"/>
  <c r="F28" i="3"/>
  <c r="F14" i="3" s="1"/>
  <c r="D31" i="3"/>
  <c r="C15" i="3"/>
  <c r="H2" i="3"/>
  <c r="D14" i="3" l="1"/>
  <c r="D35" i="3" s="1"/>
  <c r="D42" i="3" s="1"/>
  <c r="F35" i="3"/>
  <c r="F42" i="3" s="1"/>
  <c r="F43" i="3" s="1"/>
  <c r="H27" i="3"/>
  <c r="H25" i="3" s="1"/>
  <c r="H14" i="3"/>
  <c r="C14" i="3"/>
  <c r="C35" i="3" s="1"/>
  <c r="D46" i="3"/>
  <c r="D43" i="3"/>
  <c r="D45" i="3"/>
  <c r="E43" i="3"/>
  <c r="E45" i="3"/>
  <c r="E46" i="3"/>
  <c r="G45" i="3"/>
  <c r="G46" i="3"/>
  <c r="G43" i="3"/>
  <c r="F46" i="3" l="1"/>
  <c r="F45" i="3"/>
  <c r="H35" i="3"/>
  <c r="H42" i="3" s="1"/>
  <c r="C42" i="3"/>
  <c r="C46" i="3" s="1"/>
  <c r="H43" i="3"/>
  <c r="G44" i="3"/>
  <c r="G47" i="3" s="1"/>
  <c r="G48" i="3" s="1"/>
  <c r="E44" i="3"/>
  <c r="E47" i="3" s="1"/>
  <c r="E48" i="3" s="1"/>
  <c r="D44" i="3"/>
  <c r="D47" i="3" s="1"/>
  <c r="D48" i="3" s="1"/>
  <c r="F44" i="3" l="1"/>
  <c r="F47" i="3" s="1"/>
  <c r="F48" i="3" s="1"/>
  <c r="H46" i="3"/>
  <c r="C45" i="3"/>
  <c r="C44" i="3" s="1"/>
  <c r="C47" i="3" s="1"/>
  <c r="C48" i="3" s="1"/>
  <c r="C43" i="3"/>
  <c r="H45" i="3"/>
  <c r="H44" i="3" s="1"/>
  <c r="H47" i="3" s="1"/>
  <c r="H48" i="3" s="1"/>
</calcChain>
</file>

<file path=xl/sharedStrings.xml><?xml version="1.0" encoding="utf-8"?>
<sst xmlns="http://schemas.openxmlformats.org/spreadsheetml/2006/main" count="52" uniqueCount="46">
  <si>
    <t>Numero dei visitatori stimati</t>
  </si>
  <si>
    <t>Totale</t>
  </si>
  <si>
    <t>Bookshop</t>
  </si>
  <si>
    <t>A) VALORE DELLA CONCESSIONE</t>
  </si>
  <si>
    <t>B) COSTI DELLA PRODUZIONE</t>
  </si>
  <si>
    <t xml:space="preserve"> </t>
  </si>
  <si>
    <t>Commissioni bancarie</t>
  </si>
  <si>
    <t>Promozione e pubblicità</t>
  </si>
  <si>
    <t xml:space="preserve">Ammortamenti e svalutazioni </t>
  </si>
  <si>
    <t>Differenza tra valore e costi della produzione (A - B)</t>
  </si>
  <si>
    <t>Interessi e altri oneri finanziari</t>
  </si>
  <si>
    <t>Risultato prima delle imposte (A-B-C)</t>
  </si>
  <si>
    <t>Imposte sul reddito dell'esercizio, correnti, differite e anticipate</t>
  </si>
  <si>
    <t>Ires 24%</t>
  </si>
  <si>
    <t xml:space="preserve">IRAP Art. 16, co. 1  bis. lett. a) D.Lgs. n. 446/97 </t>
  </si>
  <si>
    <t>Utile %</t>
  </si>
  <si>
    <t>1° ANNO</t>
  </si>
  <si>
    <t>2° ANNO</t>
  </si>
  <si>
    <t>3° ANNO</t>
  </si>
  <si>
    <t>Totali</t>
  </si>
  <si>
    <t>4° ANNO</t>
  </si>
  <si>
    <t>5° ANNO</t>
  </si>
  <si>
    <t xml:space="preserve">Canone annuo </t>
  </si>
  <si>
    <t>Caffetteria - buvette</t>
  </si>
  <si>
    <t>Consulenze professionali</t>
  </si>
  <si>
    <t>Vigilanza e controllo accessi</t>
  </si>
  <si>
    <t>Collaborazioni professionali per gestione bookshop e visite guidate</t>
  </si>
  <si>
    <t>Biglietteria e accoglienza</t>
  </si>
  <si>
    <t>Royalty (10% del fatturato per servizi di ospitalità, bookshop e visite guidate)</t>
  </si>
  <si>
    <t>Ricavi Bookshop</t>
  </si>
  <si>
    <t>Ricavi Visite guidate</t>
  </si>
  <si>
    <t>Ricavi Caffetteria - buvette</t>
  </si>
  <si>
    <t>Per materie prime, sussidiarie, di consumo e di merci</t>
  </si>
  <si>
    <t xml:space="preserve">Per servizi </t>
  </si>
  <si>
    <t xml:space="preserve">Per godimento di beni di terzi </t>
  </si>
  <si>
    <t xml:space="preserve">Per il Personale </t>
  </si>
  <si>
    <t>Ammortamento delle immobilizzazioni materiali</t>
  </si>
  <si>
    <t>Oneri diversi di gestione</t>
  </si>
  <si>
    <t>Costi generali</t>
  </si>
  <si>
    <t>C) PROVENTI E ONERI FINANZIARI</t>
  </si>
  <si>
    <t>D) RETTIFICHE DI VALORE DELLE ATTIVITÀ FINANZIARIE</t>
  </si>
  <si>
    <t>Utile (perdita) pre tax %</t>
  </si>
  <si>
    <t>Utile (perdita) di esercizio</t>
  </si>
  <si>
    <t>Numero di clienti stimati (NON visitatori)</t>
  </si>
  <si>
    <t>CAFFETTERIA - BUVETTE</t>
  </si>
  <si>
    <t>Biglietteria per Visite Guidate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</si>
</sst>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&quot;€&quot;\ #,##0.00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">
    <xf numFmtId="0" fontId="0" fillId="0" borderId="0" xfId="0"/>
    <xf numFmtId="165" fontId="0" fillId="0" borderId="0" xfId="0" applyNumberFormat="1"/>
    <xf numFmtId="3" fontId="0" fillId="0" borderId="1" xfId="0" applyNumberFormat="1" applyBorder="1"/>
    <xf numFmtId="164" fontId="0" fillId="0" borderId="1" xfId="0" applyNumberFormat="1" applyBorder="1" applyAlignment="1">
      <alignment horizontal="right"/>
    </xf>
    <xf numFmtId="3" fontId="1" fillId="0" borderId="1" xfId="0" applyNumberFormat="1" applyFont="1" applyBorder="1"/>
    <xf numFmtId="164" fontId="1" fillId="0" borderId="1" xfId="0" applyNumberFormat="1" applyFont="1" applyBorder="1"/>
    <xf numFmtId="44" fontId="1" fillId="2" borderId="1" xfId="1" applyFont="1" applyFill="1" applyBorder="1" applyAlignment="1">
      <alignment horizontal="right"/>
    </xf>
    <xf numFmtId="44" fontId="0" fillId="0" borderId="1" xfId="1" applyFont="1" applyBorder="1" applyAlignment="1">
      <alignment horizontal="right"/>
    </xf>
    <xf numFmtId="44" fontId="1" fillId="2" borderId="1" xfId="1" applyFont="1" applyFill="1" applyBorder="1"/>
    <xf numFmtId="0" fontId="1" fillId="2" borderId="1" xfId="0" applyFont="1" applyFill="1" applyBorder="1" applyAlignment="1">
      <alignment horizontal="center"/>
    </xf>
    <xf numFmtId="44" fontId="1" fillId="3" borderId="1" xfId="1" applyFont="1" applyFill="1" applyBorder="1" applyAlignment="1">
      <alignment horizontal="right"/>
    </xf>
    <xf numFmtId="44" fontId="1" fillId="2" borderId="1" xfId="2" applyNumberFormat="1" applyFont="1" applyFill="1" applyBorder="1" applyAlignment="1">
      <alignment horizontal="right"/>
    </xf>
    <xf numFmtId="4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44" fontId="0" fillId="0" borderId="1" xfId="1" applyFont="1" applyFill="1" applyBorder="1" applyAlignment="1">
      <alignment horizontal="right"/>
    </xf>
    <xf numFmtId="44" fontId="2" fillId="0" borderId="1" xfId="1" applyFont="1" applyFill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44" fontId="0" fillId="0" borderId="1" xfId="0" applyNumberFormat="1" applyBorder="1"/>
    <xf numFmtId="10" fontId="0" fillId="0" borderId="1" xfId="2" applyNumberFormat="1" applyFont="1" applyFill="1" applyBorder="1" applyAlignment="1">
      <alignment horizontal="right"/>
    </xf>
    <xf numFmtId="44" fontId="0" fillId="0" borderId="1" xfId="1" applyFont="1" applyFill="1" applyBorder="1"/>
    <xf numFmtId="0" fontId="3" fillId="0" borderId="1" xfId="0" applyFont="1" applyBorder="1" applyAlignment="1">
      <alignment wrapText="1"/>
    </xf>
    <xf numFmtId="44" fontId="3" fillId="0" borderId="1" xfId="1" applyFont="1" applyFill="1" applyBorder="1" applyAlignment="1">
      <alignment horizontal="right"/>
    </xf>
    <xf numFmtId="44" fontId="3" fillId="0" borderId="1" xfId="0" applyNumberFormat="1" applyFont="1" applyBorder="1"/>
    <xf numFmtId="0" fontId="3" fillId="0" borderId="0" xfId="0" applyFont="1"/>
    <xf numFmtId="0" fontId="4" fillId="0" borderId="1" xfId="0" applyFont="1" applyBorder="1" applyAlignment="1">
      <alignment wrapText="1"/>
    </xf>
    <xf numFmtId="3" fontId="4" fillId="0" borderId="1" xfId="0" applyNumberFormat="1" applyFont="1" applyBorder="1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D9CD5-E029-4A76-A866-A14942E80CD7}">
  <dimension ref="B1:N48"/>
  <sheetViews>
    <sheetView tabSelected="1" topLeftCell="A38" zoomScale="80" zoomScaleNormal="80" workbookViewId="0">
      <selection activeCell="B17" sqref="B17"/>
    </sheetView>
  </sheetViews>
  <sheetFormatPr defaultRowHeight="15" x14ac:dyDescent="0.25"/>
  <cols>
    <col min="2" max="2" width="50.42578125" style="22" customWidth="1"/>
    <col min="3" max="3" width="13.85546875" customWidth="1"/>
    <col min="4" max="4" width="15.85546875" customWidth="1"/>
    <col min="5" max="7" width="14" customWidth="1"/>
    <col min="8" max="8" width="15.42578125" customWidth="1"/>
    <col min="10" max="10" width="15.140625" customWidth="1"/>
    <col min="11" max="14" width="13.28515625" bestFit="1" customWidth="1"/>
  </cols>
  <sheetData>
    <row r="1" spans="2:12" s="13" customFormat="1" x14ac:dyDescent="0.25">
      <c r="B1" s="17"/>
      <c r="C1" s="14" t="s">
        <v>16</v>
      </c>
      <c r="D1" s="14" t="s">
        <v>17</v>
      </c>
      <c r="E1" s="14" t="s">
        <v>18</v>
      </c>
      <c r="F1" s="14" t="s">
        <v>20</v>
      </c>
      <c r="G1" s="14" t="s">
        <v>21</v>
      </c>
      <c r="H1" s="14" t="s">
        <v>19</v>
      </c>
    </row>
    <row r="2" spans="2:12" s="29" customFormat="1" x14ac:dyDescent="0.25">
      <c r="B2" s="30" t="s">
        <v>0</v>
      </c>
      <c r="C2" s="31">
        <f>60*20*12</f>
        <v>14400</v>
      </c>
      <c r="D2" s="31">
        <f>70*20*12</f>
        <v>16800</v>
      </c>
      <c r="E2" s="31">
        <f>70*20*12</f>
        <v>16800</v>
      </c>
      <c r="F2" s="31">
        <f>72*20*12</f>
        <v>17280</v>
      </c>
      <c r="G2" s="31">
        <f>72*20*12</f>
        <v>17280</v>
      </c>
      <c r="H2" s="31">
        <f>SUM(C2:G2)</f>
        <v>82560</v>
      </c>
      <c r="K2" s="32"/>
    </row>
    <row r="3" spans="2:12" s="29" customFormat="1" x14ac:dyDescent="0.25">
      <c r="B3" s="30"/>
      <c r="C3" s="31"/>
      <c r="D3" s="31"/>
      <c r="E3" s="31"/>
      <c r="F3" s="31"/>
      <c r="G3" s="31"/>
      <c r="H3" s="31"/>
      <c r="K3" s="32"/>
    </row>
    <row r="4" spans="2:12" x14ac:dyDescent="0.25">
      <c r="B4" s="18" t="s">
        <v>44</v>
      </c>
      <c r="C4" s="23"/>
      <c r="D4" s="23"/>
      <c r="E4" s="23"/>
      <c r="F4" s="23"/>
      <c r="G4" s="23"/>
      <c r="H4" s="23"/>
    </row>
    <row r="5" spans="2:12" x14ac:dyDescent="0.25">
      <c r="B5" s="18" t="s">
        <v>43</v>
      </c>
      <c r="C5" s="4">
        <f>40*20*12</f>
        <v>9600</v>
      </c>
      <c r="D5" s="4">
        <f>45*20*12</f>
        <v>10800</v>
      </c>
      <c r="E5" s="4">
        <f>50*20*12</f>
        <v>12000</v>
      </c>
      <c r="F5" s="4">
        <f>70*20*12</f>
        <v>16800</v>
      </c>
      <c r="G5" s="4">
        <f>70*20*12</f>
        <v>16800</v>
      </c>
      <c r="H5" s="4">
        <f>SUM(C5:G5)</f>
        <v>66000</v>
      </c>
    </row>
    <row r="6" spans="2:12" ht="26.25" customHeight="1" x14ac:dyDescent="0.25">
      <c r="B6" s="18"/>
      <c r="C6" s="2"/>
      <c r="D6" s="2"/>
      <c r="E6" s="2"/>
      <c r="F6" s="2"/>
      <c r="G6" s="2"/>
      <c r="H6" s="2"/>
    </row>
    <row r="7" spans="2:12" x14ac:dyDescent="0.25">
      <c r="B7" s="33"/>
      <c r="C7" s="9" t="s">
        <v>16</v>
      </c>
      <c r="D7" s="9" t="s">
        <v>17</v>
      </c>
      <c r="E7" s="9" t="s">
        <v>18</v>
      </c>
      <c r="F7" s="9" t="s">
        <v>20</v>
      </c>
      <c r="G7" s="9" t="s">
        <v>21</v>
      </c>
      <c r="H7" s="9" t="s">
        <v>1</v>
      </c>
    </row>
    <row r="8" spans="2:12" x14ac:dyDescent="0.25">
      <c r="B8" s="21" t="s">
        <v>3</v>
      </c>
      <c r="C8" s="10">
        <f>SUM(C9:C11)</f>
        <v>0</v>
      </c>
      <c r="D8" s="10">
        <f t="shared" ref="D8:F8" si="0">SUM(D9:D11)</f>
        <v>0</v>
      </c>
      <c r="E8" s="10">
        <f t="shared" si="0"/>
        <v>0</v>
      </c>
      <c r="F8" s="10">
        <f t="shared" si="0"/>
        <v>0</v>
      </c>
      <c r="G8" s="10">
        <f>SUM(G9:G11)</f>
        <v>0</v>
      </c>
      <c r="H8" s="10">
        <f>SUM(H9:H11)</f>
        <v>0</v>
      </c>
    </row>
    <row r="9" spans="2:12" x14ac:dyDescent="0.25">
      <c r="B9" s="19" t="s">
        <v>29</v>
      </c>
      <c r="C9" s="16"/>
      <c r="D9" s="16"/>
      <c r="E9" s="16"/>
      <c r="F9" s="16"/>
      <c r="G9" s="16"/>
      <c r="H9" s="23">
        <f>SUM(C9:G9)</f>
        <v>0</v>
      </c>
      <c r="J9" s="12"/>
    </row>
    <row r="10" spans="2:12" x14ac:dyDescent="0.25">
      <c r="B10" s="19" t="s">
        <v>30</v>
      </c>
      <c r="C10" s="16"/>
      <c r="D10" s="16"/>
      <c r="E10" s="16"/>
      <c r="F10" s="16"/>
      <c r="G10" s="16"/>
      <c r="H10" s="23">
        <f>SUM(C10:G10)</f>
        <v>0</v>
      </c>
      <c r="J10" s="12"/>
    </row>
    <row r="11" spans="2:12" x14ac:dyDescent="0.25">
      <c r="B11" s="19" t="s">
        <v>31</v>
      </c>
      <c r="C11" s="15"/>
      <c r="D11" s="15"/>
      <c r="E11" s="15"/>
      <c r="F11" s="15"/>
      <c r="G11" s="15"/>
      <c r="H11" s="23">
        <f>SUM(C11:G11)</f>
        <v>0</v>
      </c>
      <c r="J11" s="12"/>
    </row>
    <row r="12" spans="2:12" hidden="1" x14ac:dyDescent="0.25">
      <c r="C12" s="6">
        <f>+C8</f>
        <v>0</v>
      </c>
      <c r="D12" s="6">
        <f t="shared" ref="D12:G12" si="1">+D8</f>
        <v>0</v>
      </c>
      <c r="E12" s="6">
        <f t="shared" si="1"/>
        <v>0</v>
      </c>
      <c r="F12" s="6">
        <f t="shared" si="1"/>
        <v>0</v>
      </c>
      <c r="G12" s="6">
        <f t="shared" si="1"/>
        <v>0</v>
      </c>
      <c r="H12" s="6">
        <f>SUM(C12:G12)</f>
        <v>0</v>
      </c>
      <c r="J12" s="12"/>
      <c r="L12" s="12"/>
    </row>
    <row r="13" spans="2:12" hidden="1" x14ac:dyDescent="0.25">
      <c r="B13" s="19"/>
      <c r="C13" s="3"/>
      <c r="D13" s="3"/>
      <c r="E13" s="3"/>
      <c r="F13" s="3"/>
      <c r="G13" s="3"/>
      <c r="H13" s="3"/>
      <c r="J13" s="12"/>
    </row>
    <row r="14" spans="2:12" x14ac:dyDescent="0.25">
      <c r="B14" s="21" t="s">
        <v>4</v>
      </c>
      <c r="C14" s="6">
        <f t="shared" ref="C14:H14" si="2">C15+C19+C25+C28+C31+C33</f>
        <v>0</v>
      </c>
      <c r="D14" s="6">
        <f t="shared" si="2"/>
        <v>0</v>
      </c>
      <c r="E14" s="6">
        <f t="shared" si="2"/>
        <v>0</v>
      </c>
      <c r="F14" s="6">
        <f t="shared" si="2"/>
        <v>0</v>
      </c>
      <c r="G14" s="6">
        <f t="shared" si="2"/>
        <v>0</v>
      </c>
      <c r="H14" s="6">
        <f t="shared" si="2"/>
        <v>0</v>
      </c>
      <c r="L14" s="12"/>
    </row>
    <row r="15" spans="2:12" x14ac:dyDescent="0.25">
      <c r="B15" s="20" t="s">
        <v>32</v>
      </c>
      <c r="C15" s="10">
        <f>SUM(C16:C18)</f>
        <v>0</v>
      </c>
      <c r="D15" s="10">
        <f t="shared" ref="D15:G15" si="3">SUM(D16:D18)</f>
        <v>0</v>
      </c>
      <c r="E15" s="10">
        <f t="shared" si="3"/>
        <v>0</v>
      </c>
      <c r="F15" s="10">
        <f t="shared" si="3"/>
        <v>0</v>
      </c>
      <c r="G15" s="10">
        <f t="shared" si="3"/>
        <v>0</v>
      </c>
      <c r="H15" s="10">
        <f>SUM(H16:H18)</f>
        <v>0</v>
      </c>
    </row>
    <row r="16" spans="2:12" x14ac:dyDescent="0.25">
      <c r="B16" s="19" t="s">
        <v>45</v>
      </c>
      <c r="C16" s="16"/>
      <c r="D16" s="16"/>
      <c r="E16" s="16"/>
      <c r="F16" s="16"/>
      <c r="G16" s="16"/>
      <c r="H16" s="23">
        <f>SUM(C16:G16)</f>
        <v>0</v>
      </c>
    </row>
    <row r="17" spans="2:11" x14ac:dyDescent="0.25">
      <c r="B17" s="19" t="s">
        <v>2</v>
      </c>
      <c r="C17" s="16"/>
      <c r="D17" s="16"/>
      <c r="E17" s="16"/>
      <c r="F17" s="16"/>
      <c r="G17" s="16"/>
      <c r="H17" s="23">
        <f>SUM(C17:G17)</f>
        <v>0</v>
      </c>
    </row>
    <row r="18" spans="2:11" x14ac:dyDescent="0.25">
      <c r="B18" s="19" t="s">
        <v>23</v>
      </c>
      <c r="C18" s="15"/>
      <c r="D18" s="16"/>
      <c r="E18" s="16"/>
      <c r="F18" s="16"/>
      <c r="G18" s="16"/>
      <c r="H18" s="23">
        <f>SUM(C18:G18)</f>
        <v>0</v>
      </c>
    </row>
    <row r="19" spans="2:11" x14ac:dyDescent="0.25">
      <c r="B19" s="20" t="s">
        <v>33</v>
      </c>
      <c r="C19" s="10">
        <f>SUM(C20:C24)</f>
        <v>0</v>
      </c>
      <c r="D19" s="10">
        <f t="shared" ref="D19:G19" si="4">SUM(D20:D24)</f>
        <v>0</v>
      </c>
      <c r="E19" s="10">
        <f t="shared" si="4"/>
        <v>0</v>
      </c>
      <c r="F19" s="10">
        <f t="shared" si="4"/>
        <v>0</v>
      </c>
      <c r="G19" s="10">
        <f t="shared" si="4"/>
        <v>0</v>
      </c>
      <c r="H19" s="10">
        <f>SUM(H20:H24)</f>
        <v>0</v>
      </c>
      <c r="J19" t="s">
        <v>5</v>
      </c>
    </row>
    <row r="20" spans="2:11" x14ac:dyDescent="0.25">
      <c r="B20" s="19" t="s">
        <v>6</v>
      </c>
      <c r="C20" s="16"/>
      <c r="D20" s="16"/>
      <c r="E20" s="16"/>
      <c r="F20" s="16"/>
      <c r="G20" s="16"/>
      <c r="H20" s="23">
        <f>SUM(C20:G20)</f>
        <v>0</v>
      </c>
    </row>
    <row r="21" spans="2:11" x14ac:dyDescent="0.25">
      <c r="B21" s="19" t="s">
        <v>24</v>
      </c>
      <c r="C21" s="16"/>
      <c r="D21" s="16"/>
      <c r="E21" s="16"/>
      <c r="F21" s="16"/>
      <c r="G21" s="16"/>
      <c r="H21" s="23">
        <f>SUM(C21:G21)</f>
        <v>0</v>
      </c>
    </row>
    <row r="22" spans="2:11" ht="30" x14ac:dyDescent="0.25">
      <c r="B22" s="19" t="s">
        <v>26</v>
      </c>
      <c r="C22" s="16"/>
      <c r="D22" s="16"/>
      <c r="E22" s="27"/>
      <c r="F22" s="27"/>
      <c r="G22" s="27"/>
      <c r="H22" s="23">
        <f>SUM(C22:G22)</f>
        <v>0</v>
      </c>
    </row>
    <row r="23" spans="2:11" x14ac:dyDescent="0.25">
      <c r="B23" s="19" t="s">
        <v>7</v>
      </c>
      <c r="C23" s="16"/>
      <c r="D23" s="16"/>
      <c r="E23" s="27"/>
      <c r="F23" s="27"/>
      <c r="G23" s="27"/>
      <c r="H23" s="23">
        <f>SUM(C23:G23)</f>
        <v>0</v>
      </c>
    </row>
    <row r="24" spans="2:11" x14ac:dyDescent="0.25">
      <c r="B24" s="19" t="s">
        <v>25</v>
      </c>
      <c r="C24" s="16"/>
      <c r="D24" s="16"/>
      <c r="E24" s="16"/>
      <c r="F24" s="16"/>
      <c r="G24" s="16"/>
      <c r="H24" s="23">
        <f>SUM(C24:G24)</f>
        <v>0</v>
      </c>
    </row>
    <row r="25" spans="2:11" x14ac:dyDescent="0.25">
      <c r="B25" s="20" t="s">
        <v>34</v>
      </c>
      <c r="C25" s="10">
        <f>SUM(C26:C27)</f>
        <v>0</v>
      </c>
      <c r="D25" s="10">
        <f t="shared" ref="D25:G25" si="5">SUM(D26:D27)</f>
        <v>0</v>
      </c>
      <c r="E25" s="10">
        <f t="shared" si="5"/>
        <v>0</v>
      </c>
      <c r="F25" s="10">
        <f t="shared" si="5"/>
        <v>0</v>
      </c>
      <c r="G25" s="10">
        <f t="shared" si="5"/>
        <v>0</v>
      </c>
      <c r="H25" s="10">
        <f>SUM(H26:H27)</f>
        <v>0</v>
      </c>
    </row>
    <row r="26" spans="2:11" s="29" customFormat="1" x14ac:dyDescent="0.25">
      <c r="B26" s="26" t="s">
        <v>22</v>
      </c>
      <c r="C26" s="27"/>
      <c r="D26" s="27"/>
      <c r="E26" s="27"/>
      <c r="F26" s="27"/>
      <c r="G26" s="27"/>
      <c r="H26" s="28">
        <f>SUM(C26:G26)</f>
        <v>0</v>
      </c>
      <c r="J26"/>
      <c r="K26"/>
    </row>
    <row r="27" spans="2:11" ht="30" x14ac:dyDescent="0.25">
      <c r="B27" s="19" t="s">
        <v>28</v>
      </c>
      <c r="C27" s="16">
        <f>+C8*0.1</f>
        <v>0</v>
      </c>
      <c r="D27" s="16">
        <f>+D8*0.1</f>
        <v>0</v>
      </c>
      <c r="E27" s="16">
        <f>+E8*0.1</f>
        <v>0</v>
      </c>
      <c r="F27" s="16">
        <f>+F8*0.1</f>
        <v>0</v>
      </c>
      <c r="G27" s="16">
        <f>+G8*0.1</f>
        <v>0</v>
      </c>
      <c r="H27" s="23">
        <f>SUM(C27:G27)</f>
        <v>0</v>
      </c>
    </row>
    <row r="28" spans="2:11" x14ac:dyDescent="0.25">
      <c r="B28" s="20" t="s">
        <v>35</v>
      </c>
      <c r="C28" s="10">
        <f t="shared" ref="C28:H28" si="6">SUM(C29:C30)</f>
        <v>0</v>
      </c>
      <c r="D28" s="10">
        <f t="shared" si="6"/>
        <v>0</v>
      </c>
      <c r="E28" s="10">
        <f t="shared" si="6"/>
        <v>0</v>
      </c>
      <c r="F28" s="10">
        <f t="shared" si="6"/>
        <v>0</v>
      </c>
      <c r="G28" s="10">
        <f t="shared" si="6"/>
        <v>0</v>
      </c>
      <c r="H28" s="10">
        <f t="shared" si="6"/>
        <v>0</v>
      </c>
    </row>
    <row r="29" spans="2:11" x14ac:dyDescent="0.25">
      <c r="B29" s="19" t="s">
        <v>27</v>
      </c>
      <c r="C29" s="16"/>
      <c r="D29" s="16"/>
      <c r="E29" s="16"/>
      <c r="F29" s="16"/>
      <c r="G29" s="16"/>
      <c r="H29" s="23">
        <f>SUM(C29:G29)</f>
        <v>0</v>
      </c>
    </row>
    <row r="30" spans="2:11" x14ac:dyDescent="0.25">
      <c r="B30" s="19" t="s">
        <v>23</v>
      </c>
      <c r="C30" s="16"/>
      <c r="D30" s="16"/>
      <c r="E30" s="16"/>
      <c r="F30" s="16"/>
      <c r="G30" s="16"/>
      <c r="H30" s="23">
        <f>SUM(C30:G30)</f>
        <v>0</v>
      </c>
    </row>
    <row r="31" spans="2:11" x14ac:dyDescent="0.25">
      <c r="B31" s="20" t="s">
        <v>8</v>
      </c>
      <c r="C31" s="10">
        <f>SUM(C32)</f>
        <v>0</v>
      </c>
      <c r="D31" s="10">
        <f t="shared" ref="D31:G31" si="7">SUM(D32)</f>
        <v>0</v>
      </c>
      <c r="E31" s="10">
        <f t="shared" si="7"/>
        <v>0</v>
      </c>
      <c r="F31" s="10">
        <f t="shared" si="7"/>
        <v>0</v>
      </c>
      <c r="G31" s="10">
        <f t="shared" si="7"/>
        <v>0</v>
      </c>
      <c r="H31" s="10">
        <f>SUM(H32)</f>
        <v>0</v>
      </c>
    </row>
    <row r="32" spans="2:11" x14ac:dyDescent="0.25">
      <c r="B32" s="19" t="s">
        <v>36</v>
      </c>
      <c r="C32" s="16"/>
      <c r="D32" s="16"/>
      <c r="E32" s="16"/>
      <c r="F32" s="16"/>
      <c r="G32" s="16"/>
      <c r="H32" s="23">
        <f>SUM(C32:G32)</f>
        <v>0</v>
      </c>
    </row>
    <row r="33" spans="2:14" x14ac:dyDescent="0.25">
      <c r="B33" s="20" t="s">
        <v>37</v>
      </c>
      <c r="C33" s="10">
        <f>SUM(C34)</f>
        <v>0</v>
      </c>
      <c r="D33" s="10">
        <f t="shared" ref="D33:G33" si="8">SUM(D34)</f>
        <v>0</v>
      </c>
      <c r="E33" s="10">
        <f t="shared" si="8"/>
        <v>0</v>
      </c>
      <c r="F33" s="10">
        <f t="shared" si="8"/>
        <v>0</v>
      </c>
      <c r="G33" s="10">
        <f t="shared" si="8"/>
        <v>0</v>
      </c>
      <c r="H33" s="10">
        <f>SUM(H34)</f>
        <v>0</v>
      </c>
      <c r="J33" s="1"/>
      <c r="K33" s="1"/>
      <c r="L33" s="1"/>
      <c r="M33" s="1"/>
      <c r="N33" s="1"/>
    </row>
    <row r="34" spans="2:14" x14ac:dyDescent="0.25">
      <c r="B34" s="19" t="s">
        <v>38</v>
      </c>
      <c r="C34" s="16"/>
      <c r="D34" s="16"/>
      <c r="E34" s="16"/>
      <c r="F34" s="16"/>
      <c r="G34" s="16"/>
      <c r="H34" s="23">
        <f>SUM(C34:G34)</f>
        <v>0</v>
      </c>
    </row>
    <row r="35" spans="2:14" x14ac:dyDescent="0.25">
      <c r="B35" s="21" t="s">
        <v>9</v>
      </c>
      <c r="C35" s="8">
        <f>C12-C14</f>
        <v>0</v>
      </c>
      <c r="D35" s="8">
        <f>D12-D14</f>
        <v>0</v>
      </c>
      <c r="E35" s="8">
        <f>E12-E14</f>
        <v>0</v>
      </c>
      <c r="F35" s="8">
        <f>F12-F14</f>
        <v>0</v>
      </c>
      <c r="G35" s="8">
        <f>G12-G14</f>
        <v>0</v>
      </c>
      <c r="H35" s="8">
        <f>C35+D35+E35+F35+G35</f>
        <v>0</v>
      </c>
    </row>
    <row r="36" spans="2:14" x14ac:dyDescent="0.25">
      <c r="B36" s="18"/>
      <c r="C36" s="4"/>
      <c r="D36" s="4"/>
      <c r="E36" s="4"/>
      <c r="F36" s="4"/>
      <c r="G36" s="4"/>
      <c r="H36" s="5"/>
    </row>
    <row r="37" spans="2:14" x14ac:dyDescent="0.25">
      <c r="B37" s="21" t="s">
        <v>39</v>
      </c>
      <c r="C37" s="8">
        <f>SUM(C38)</f>
        <v>0</v>
      </c>
      <c r="D37" s="8">
        <f t="shared" ref="D37:F37" si="9">SUM(D38)</f>
        <v>0</v>
      </c>
      <c r="E37" s="8">
        <f t="shared" si="9"/>
        <v>0</v>
      </c>
      <c r="F37" s="8">
        <f t="shared" si="9"/>
        <v>0</v>
      </c>
      <c r="G37" s="8">
        <f>SUM(G38)</f>
        <v>0</v>
      </c>
      <c r="H37" s="8">
        <f>SUM(C37:G37)</f>
        <v>0</v>
      </c>
    </row>
    <row r="38" spans="2:14" x14ac:dyDescent="0.25">
      <c r="B38" s="19" t="s">
        <v>10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23">
        <f>SUM(C38:G38)</f>
        <v>0</v>
      </c>
    </row>
    <row r="39" spans="2:14" x14ac:dyDescent="0.25">
      <c r="B39" s="19"/>
      <c r="C39" s="7"/>
      <c r="D39" s="7"/>
      <c r="E39" s="7"/>
      <c r="F39" s="7"/>
      <c r="G39" s="7"/>
      <c r="H39" s="23"/>
    </row>
    <row r="40" spans="2:14" x14ac:dyDescent="0.25">
      <c r="B40" s="21" t="s">
        <v>40</v>
      </c>
      <c r="C40" s="8">
        <f>SUM(C41)</f>
        <v>0</v>
      </c>
      <c r="D40" s="8">
        <f t="shared" ref="D40:F40" si="10">SUM(D41)</f>
        <v>0</v>
      </c>
      <c r="E40" s="8">
        <f t="shared" si="10"/>
        <v>0</v>
      </c>
      <c r="F40" s="8">
        <f t="shared" si="10"/>
        <v>0</v>
      </c>
      <c r="G40" s="8">
        <f>SUM(G41)</f>
        <v>0</v>
      </c>
      <c r="H40" s="8">
        <f>SUM(C40:G40)</f>
        <v>0</v>
      </c>
    </row>
    <row r="41" spans="2:14" x14ac:dyDescent="0.25">
      <c r="B41" s="19"/>
      <c r="C41" s="7"/>
      <c r="D41" s="7"/>
      <c r="E41" s="7"/>
      <c r="F41" s="7"/>
      <c r="G41" s="7"/>
      <c r="H41" s="23"/>
    </row>
    <row r="42" spans="2:14" x14ac:dyDescent="0.25">
      <c r="B42" s="21" t="s">
        <v>11</v>
      </c>
      <c r="C42" s="8">
        <f>C35+C37</f>
        <v>0</v>
      </c>
      <c r="D42" s="8">
        <f t="shared" ref="D42:G42" si="11">D35+D37</f>
        <v>0</v>
      </c>
      <c r="E42" s="8">
        <f t="shared" si="11"/>
        <v>0</v>
      </c>
      <c r="F42" s="8">
        <f t="shared" si="11"/>
        <v>0</v>
      </c>
      <c r="G42" s="8">
        <f t="shared" si="11"/>
        <v>0</v>
      </c>
      <c r="H42" s="8">
        <f>H35+H37</f>
        <v>0</v>
      </c>
    </row>
    <row r="43" spans="2:14" x14ac:dyDescent="0.25">
      <c r="B43" s="18" t="s">
        <v>41</v>
      </c>
      <c r="C43" s="24" t="e">
        <f t="shared" ref="C43:H43" si="12">C42/C12</f>
        <v>#DIV/0!</v>
      </c>
      <c r="D43" s="24" t="e">
        <f t="shared" si="12"/>
        <v>#DIV/0!</v>
      </c>
      <c r="E43" s="24" t="e">
        <f t="shared" si="12"/>
        <v>#DIV/0!</v>
      </c>
      <c r="F43" s="24" t="e">
        <f t="shared" si="12"/>
        <v>#DIV/0!</v>
      </c>
      <c r="G43" s="24" t="e">
        <f t="shared" si="12"/>
        <v>#DIV/0!</v>
      </c>
      <c r="H43" s="24" t="e">
        <f t="shared" si="12"/>
        <v>#DIV/0!</v>
      </c>
    </row>
    <row r="44" spans="2:14" ht="30" x14ac:dyDescent="0.25">
      <c r="B44" s="21" t="s">
        <v>12</v>
      </c>
      <c r="C44" s="11">
        <f>SUM(C45:C46)</f>
        <v>0</v>
      </c>
      <c r="D44" s="11">
        <f t="shared" ref="D44" si="13">SUM(D45:D46)</f>
        <v>0</v>
      </c>
      <c r="E44" s="11">
        <f>SUM(E45:E46)</f>
        <v>0</v>
      </c>
      <c r="F44" s="11">
        <f t="shared" ref="F44:G44" si="14">SUM(F45:F46)</f>
        <v>0</v>
      </c>
      <c r="G44" s="11">
        <f t="shared" si="14"/>
        <v>0</v>
      </c>
      <c r="H44" s="11">
        <f>SUM(H45:H46)</f>
        <v>0</v>
      </c>
    </row>
    <row r="45" spans="2:14" x14ac:dyDescent="0.25">
      <c r="B45" s="19" t="s">
        <v>13</v>
      </c>
      <c r="C45" s="25">
        <f>C42*0.24</f>
        <v>0</v>
      </c>
      <c r="D45" s="25">
        <f t="shared" ref="D45:G45" si="15">D42*0.24</f>
        <v>0</v>
      </c>
      <c r="E45" s="25">
        <f t="shared" si="15"/>
        <v>0</v>
      </c>
      <c r="F45" s="25">
        <f t="shared" si="15"/>
        <v>0</v>
      </c>
      <c r="G45" s="25">
        <f t="shared" si="15"/>
        <v>0</v>
      </c>
      <c r="H45" s="23">
        <f>SUM(C45:G45)</f>
        <v>0</v>
      </c>
    </row>
    <row r="46" spans="2:14" x14ac:dyDescent="0.25">
      <c r="B46" s="19" t="s">
        <v>14</v>
      </c>
      <c r="C46" s="25">
        <f>C42*0.048</f>
        <v>0</v>
      </c>
      <c r="D46" s="25">
        <f t="shared" ref="D46:G46" si="16">D42*0.048</f>
        <v>0</v>
      </c>
      <c r="E46" s="25">
        <f t="shared" si="16"/>
        <v>0</v>
      </c>
      <c r="F46" s="25">
        <f t="shared" si="16"/>
        <v>0</v>
      </c>
      <c r="G46" s="25">
        <f t="shared" si="16"/>
        <v>0</v>
      </c>
      <c r="H46" s="23">
        <f>SUM(C46:G46)</f>
        <v>0</v>
      </c>
    </row>
    <row r="47" spans="2:14" x14ac:dyDescent="0.25">
      <c r="B47" s="21" t="s">
        <v>42</v>
      </c>
      <c r="C47" s="8">
        <f t="shared" ref="C47:H47" si="17">C42-C44</f>
        <v>0</v>
      </c>
      <c r="D47" s="8">
        <f t="shared" si="17"/>
        <v>0</v>
      </c>
      <c r="E47" s="8">
        <f t="shared" si="17"/>
        <v>0</v>
      </c>
      <c r="F47" s="8">
        <f t="shared" si="17"/>
        <v>0</v>
      </c>
      <c r="G47" s="8">
        <f t="shared" si="17"/>
        <v>0</v>
      </c>
      <c r="H47" s="8">
        <f t="shared" si="17"/>
        <v>0</v>
      </c>
    </row>
    <row r="48" spans="2:14" x14ac:dyDescent="0.25">
      <c r="B48" s="19" t="s">
        <v>15</v>
      </c>
      <c r="C48" s="24" t="e">
        <f t="shared" ref="C48:H48" si="18">C47/C12</f>
        <v>#DIV/0!</v>
      </c>
      <c r="D48" s="24" t="e">
        <f t="shared" si="18"/>
        <v>#DIV/0!</v>
      </c>
      <c r="E48" s="24" t="e">
        <f t="shared" si="18"/>
        <v>#DIV/0!</v>
      </c>
      <c r="F48" s="24" t="e">
        <f t="shared" si="18"/>
        <v>#DIV/0!</v>
      </c>
      <c r="G48" s="24" t="e">
        <f t="shared" si="18"/>
        <v>#DIV/0!</v>
      </c>
      <c r="H48" s="24" t="e">
        <f t="shared" si="18"/>
        <v>#DIV/0!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asus_nb</dc:creator>
  <cp:keywords/>
  <dc:description/>
  <cp:lastModifiedBy>Utente</cp:lastModifiedBy>
  <cp:revision/>
  <cp:lastPrinted>2026-06-06T19:22:39Z</cp:lastPrinted>
  <dcterms:created xsi:type="dcterms:W3CDTF">2019-11-17T12:25:00Z</dcterms:created>
  <dcterms:modified xsi:type="dcterms:W3CDTF">2026-06-10T11:57:10Z</dcterms:modified>
  <cp:category/>
  <cp:contentStatus/>
</cp:coreProperties>
</file>